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 " sheetId="5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'!$A$1:$R$42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 localSheetId="0">#REF!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19" i="5" l="1"/>
  <c r="R19" i="5" s="1"/>
  <c r="O19" i="5"/>
  <c r="P18" i="5"/>
  <c r="R18" i="5" s="1"/>
  <c r="O18" i="5"/>
  <c r="Q18" i="5" l="1"/>
  <c r="Q19" i="5"/>
  <c r="Q20" i="5" l="1"/>
</calcChain>
</file>

<file path=xl/sharedStrings.xml><?xml version="1.0" encoding="utf-8"?>
<sst xmlns="http://schemas.openxmlformats.org/spreadsheetml/2006/main" count="57" uniqueCount="53">
  <si>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</si>
  <si>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</si>
  <si>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</si>
  <si>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</si>
  <si>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</si>
  <si>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</si>
  <si>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</si>
  <si>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</si>
  <si>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</si>
  <si>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</si>
  <si>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</si>
  <si>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</si>
  <si>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</si>
  <si>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</si>
  <si>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</si>
  <si>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</si>
  <si>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</si>
  <si>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</si>
  <si>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</si>
  <si>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</si>
  <si>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</si>
  <si>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</si>
  <si>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</si>
  <si>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</si>
  <si>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</si>
  <si>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</si>
  <si>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</si>
  <si>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</si>
  <si>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</si>
  <si>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</si>
  <si>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</si>
  <si>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12.1.</t>
  </si>
  <si>
    <t>12.2.</t>
  </si>
  <si>
    <t>12.3.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</si>
  <si>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</si>
  <si>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</si>
  <si>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</si>
  <si>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</si>
  <si>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</si>
  <si>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</si>
  <si>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</si>
  <si>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</si>
  <si>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</si>
  <si>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</si>
  <si>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</si>
  <si>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</si>
  <si>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</si>
  <si>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</si>
  <si>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С учетом транспортных затрат</t>
  </si>
  <si>
    <t>услуга</t>
  </si>
  <si>
    <t>Техническое диагностирование подъемных сооружений для нужд ООО "СКС"</t>
  </si>
  <si>
    <t>09 августа 2021</t>
  </si>
  <si>
    <t>Главный механик-начальник РМЦ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</si>
</sst>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9" fillId="0" borderId="12" xfId="0" applyFont="1" applyBorder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13</xdr:row>
      <xdr:rowOff>1600200</xdr:rowOff>
    </xdr:from>
    <xdr:to>
      <xdr:col>16</xdr:col>
      <xdr:colOff>1504950</xdr:colOff>
      <xdr:row>13</xdr:row>
      <xdr:rowOff>1962150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3625" y="3705225"/>
          <a:ext cx="838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266700</xdr:colOff>
      <xdr:row>13</xdr:row>
      <xdr:rowOff>1400175</xdr:rowOff>
    </xdr:from>
    <xdr:to>
      <xdr:col>16</xdr:col>
      <xdr:colOff>419100</xdr:colOff>
      <xdr:row>13</xdr:row>
      <xdr:rowOff>1628775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41275" y="37052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69669</xdr:colOff>
      <xdr:row>18</xdr:row>
      <xdr:rowOff>1178106</xdr:rowOff>
    </xdr:from>
    <xdr:to>
      <xdr:col>16</xdr:col>
      <xdr:colOff>1260295</xdr:colOff>
      <xdr:row>18</xdr:row>
      <xdr:rowOff>1435525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44244" y="5807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69669</xdr:colOff>
      <xdr:row>17</xdr:row>
      <xdr:rowOff>435156</xdr:rowOff>
    </xdr:from>
    <xdr:to>
      <xdr:col>17</xdr:col>
      <xdr:colOff>2995</xdr:colOff>
      <xdr:row>17</xdr:row>
      <xdr:rowOff>435400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44244" y="53691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69669</xdr:colOff>
      <xdr:row>18</xdr:row>
      <xdr:rowOff>435156</xdr:rowOff>
    </xdr:from>
    <xdr:to>
      <xdr:col>17</xdr:col>
      <xdr:colOff>2995</xdr:colOff>
      <xdr:row>18</xdr:row>
      <xdr:rowOff>435400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44244" y="5807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69669</xdr:colOff>
      <xdr:row>18</xdr:row>
      <xdr:rowOff>435156</xdr:rowOff>
    </xdr:from>
    <xdr:to>
      <xdr:col>17</xdr:col>
      <xdr:colOff>2995</xdr:colOff>
      <xdr:row>18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44244" y="58072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40"/>
  <sheetViews>
    <sheetView tabSelected="1" view="pageBreakPreview" zoomScale="60" zoomScaleNormal="70" zoomScalePageLayoutView="120" workbookViewId="0">
      <pane xSplit="3" ySplit="17" topLeftCell="E18" activePane="bottomRight" state="frozen"/>
      <selection pane="topRight" activeCell="D1" sqref="D1"/>
      <selection pane="bottomLeft" activeCell="A18" sqref="A18"/>
      <selection pane="bottomRight" activeCell="Q31" sqref="Q31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15" width="14.6640625" style="1" customWidth="1"/>
    <col min="16" max="16" width="12" style="1" customWidth="1"/>
    <col min="17" max="17" width="12.88671875" style="1" customWidth="1"/>
    <col min="18" max="18" width="14.33203125" style="1" customWidth="1"/>
    <col min="19" max="16384" width="8.88671875" style="1"/>
  </cols>
  <sheetData>
    <row r="1" spans="1:18" x14ac:dyDescent="0.25">
      <c r="O1" s="1" t="s">
        <v>43</v>
      </c>
    </row>
    <row r="2" spans="1:18" x14ac:dyDescent="0.25">
      <c r="O2" s="1" t="s">
        <v>44</v>
      </c>
    </row>
    <row r="3" spans="1:18" x14ac:dyDescent="0.25">
      <c r="O3" s="1" t="s">
        <v>45</v>
      </c>
    </row>
    <row r="4" spans="1:18" ht="16.5" customHeight="1" x14ac:dyDescent="0.3"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8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</row>
    <row r="6" spans="1:18" s="5" customFormat="1" ht="19.5" customHeight="1" x14ac:dyDescent="0.25">
      <c r="C6" s="6" t="s">
        <v>14</v>
      </c>
      <c r="D6" s="60" t="s">
        <v>46</v>
      </c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2"/>
    </row>
    <row r="7" spans="1:18" s="5" customFormat="1" ht="19.5" customHeight="1" x14ac:dyDescent="0.25">
      <c r="C7" s="6" t="s">
        <v>28</v>
      </c>
      <c r="D7" s="60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2"/>
    </row>
    <row r="8" spans="1:18" s="5" customFormat="1" ht="19.5" customHeight="1" x14ac:dyDescent="0.25">
      <c r="C8" s="6" t="s">
        <v>20</v>
      </c>
      <c r="D8" s="60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</row>
    <row r="9" spans="1:18" s="5" customFormat="1" ht="19.5" customHeight="1" x14ac:dyDescent="0.25">
      <c r="C9" s="6" t="s">
        <v>19</v>
      </c>
      <c r="D9" s="60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2"/>
    </row>
    <row r="10" spans="1:18" s="5" customFormat="1" ht="19.5" customHeight="1" x14ac:dyDescent="0.25">
      <c r="C10" s="6" t="s">
        <v>9</v>
      </c>
      <c r="D10" s="60" t="s">
        <v>50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2"/>
    </row>
    <row r="11" spans="1:18" s="5" customFormat="1" ht="27" customHeight="1" x14ac:dyDescent="0.25">
      <c r="C11" s="6" t="s">
        <v>10</v>
      </c>
      <c r="D11" s="60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2"/>
    </row>
    <row r="12" spans="1:18" s="5" customFormat="1" ht="45.75" customHeight="1" x14ac:dyDescent="0.25">
      <c r="C12" s="6" t="s">
        <v>18</v>
      </c>
      <c r="D12" s="63" t="s">
        <v>48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5"/>
    </row>
    <row r="13" spans="1:18" ht="16.5" customHeight="1" x14ac:dyDescent="0.25"/>
    <row r="14" spans="1:18" ht="25.5" customHeight="1" x14ac:dyDescent="0.25">
      <c r="A14" s="48" t="s">
        <v>6</v>
      </c>
      <c r="B14" s="54" t="s">
        <v>23</v>
      </c>
      <c r="C14" s="48" t="s">
        <v>1</v>
      </c>
      <c r="D14" s="54" t="s">
        <v>4</v>
      </c>
      <c r="E14" s="54" t="s">
        <v>36</v>
      </c>
      <c r="F14" s="48" t="s">
        <v>37</v>
      </c>
      <c r="G14" s="48"/>
      <c r="H14" s="48"/>
      <c r="I14" s="48"/>
      <c r="J14" s="54" t="s">
        <v>38</v>
      </c>
      <c r="K14" s="54" t="s">
        <v>40</v>
      </c>
      <c r="L14" s="46" t="s">
        <v>39</v>
      </c>
      <c r="M14" s="47"/>
      <c r="N14" s="47"/>
      <c r="O14" s="51" t="s">
        <v>41</v>
      </c>
      <c r="P14" s="54" t="s">
        <v>30</v>
      </c>
      <c r="Q14" s="54" t="s">
        <v>29</v>
      </c>
      <c r="R14" s="57" t="s">
        <v>34</v>
      </c>
    </row>
    <row r="15" spans="1:18" ht="28.5" customHeight="1" x14ac:dyDescent="0.25">
      <c r="A15" s="48"/>
      <c r="B15" s="55"/>
      <c r="C15" s="48"/>
      <c r="D15" s="55"/>
      <c r="E15" s="55"/>
      <c r="F15" s="48" t="s">
        <v>17</v>
      </c>
      <c r="G15" s="48" t="s">
        <v>15</v>
      </c>
      <c r="H15" s="48" t="s">
        <v>16</v>
      </c>
      <c r="I15" s="48" t="s">
        <v>24</v>
      </c>
      <c r="J15" s="55"/>
      <c r="K15" s="55"/>
      <c r="L15" s="46" t="s">
        <v>35</v>
      </c>
      <c r="M15" s="47"/>
      <c r="N15" s="47"/>
      <c r="O15" s="52"/>
      <c r="P15" s="55"/>
      <c r="Q15" s="55"/>
      <c r="R15" s="58"/>
    </row>
    <row r="16" spans="1:18" ht="52.5" customHeight="1" x14ac:dyDescent="0.25">
      <c r="A16" s="48"/>
      <c r="B16" s="56"/>
      <c r="C16" s="48"/>
      <c r="D16" s="56"/>
      <c r="E16" s="56"/>
      <c r="F16" s="48"/>
      <c r="G16" s="48"/>
      <c r="H16" s="48"/>
      <c r="I16" s="48"/>
      <c r="J16" s="56"/>
      <c r="K16" s="56"/>
      <c r="L16" s="38" t="s">
        <v>11</v>
      </c>
      <c r="M16" s="38" t="s">
        <v>12</v>
      </c>
      <c r="N16" s="38" t="s">
        <v>13</v>
      </c>
      <c r="O16" s="53"/>
      <c r="P16" s="56"/>
      <c r="Q16" s="56"/>
      <c r="R16" s="59"/>
    </row>
    <row r="17" spans="1:18" s="11" customFormat="1" ht="15.75" customHeight="1" x14ac:dyDescent="0.25">
      <c r="A17" s="7">
        <v>1</v>
      </c>
      <c r="B17" s="8">
        <v>2</v>
      </c>
      <c r="C17" s="9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7" t="s">
        <v>31</v>
      </c>
      <c r="M17" s="7" t="s">
        <v>32</v>
      </c>
      <c r="N17" s="7" t="s">
        <v>33</v>
      </c>
      <c r="O17" s="10">
        <v>13</v>
      </c>
      <c r="P17" s="10">
        <v>14</v>
      </c>
      <c r="Q17" s="10">
        <v>15</v>
      </c>
      <c r="R17" s="10">
        <v>16</v>
      </c>
    </row>
    <row r="18" spans="1:18" ht="72.599999999999994" customHeight="1" x14ac:dyDescent="0.25">
      <c r="A18" s="12">
        <v>1</v>
      </c>
      <c r="B18" s="13"/>
      <c r="C18" s="42" t="s">
        <v>50</v>
      </c>
      <c r="D18" s="17" t="s">
        <v>49</v>
      </c>
      <c r="E18" s="14">
        <v>1</v>
      </c>
      <c r="F18" s="34"/>
      <c r="G18" s="14"/>
      <c r="H18" s="15"/>
      <c r="I18" s="15"/>
      <c r="J18" s="17"/>
      <c r="K18" s="14"/>
      <c r="L18" s="35">
        <v>762500</v>
      </c>
      <c r="M18" s="35">
        <v>891667</v>
      </c>
      <c r="N18" s="35">
        <v>933333</v>
      </c>
      <c r="O18" s="16">
        <f>COUNTIF(K18:N18,"&gt;0")</f>
        <v>3</v>
      </c>
      <c r="P18" s="18">
        <f>CEILING(SUM(K18:N18)/COUNTIF(K18:N18,"&gt;0"),0.01)</f>
        <v>862500</v>
      </c>
      <c r="Q18" s="18">
        <f>P18*E18</f>
        <v>862500</v>
      </c>
      <c r="R18" s="33">
        <f>STDEV(K18:N18)/P18*100</f>
        <v>10.327313823846698</v>
      </c>
    </row>
    <row r="19" spans="1:18" ht="34.5" customHeight="1" x14ac:dyDescent="0.25">
      <c r="A19" s="12">
        <v>2</v>
      </c>
      <c r="B19" s="13"/>
      <c r="C19" s="42"/>
      <c r="D19" s="17"/>
      <c r="E19" s="14"/>
      <c r="F19" s="36"/>
      <c r="G19" s="37"/>
      <c r="H19" s="15"/>
      <c r="I19" s="15"/>
      <c r="J19" s="17"/>
      <c r="K19" s="14"/>
      <c r="L19" s="35"/>
      <c r="M19" s="35"/>
      <c r="N19" s="35"/>
      <c r="O19" s="16">
        <f>COUNTIF(K19:N19,"&gt;0")</f>
        <v>0</v>
      </c>
      <c r="P19" s="18" t="e">
        <f>CEILING(SUM(K19:N19)/COUNTIF(K19:N19,"&gt;0"),0.01)</f>
        <v>#DIV/0!</v>
      </c>
      <c r="Q19" s="18" t="e">
        <f>P19*E19</f>
        <v>#DIV/0!</v>
      </c>
      <c r="R19" s="33" t="e">
        <f>STDEV(K19:N19)/P19*100</f>
        <v>#DIV/0!</v>
      </c>
    </row>
    <row r="20" spans="1:18" ht="24" customHeight="1" x14ac:dyDescent="0.25">
      <c r="A20" s="29"/>
      <c r="B20" s="30"/>
      <c r="C20" s="49" t="s">
        <v>5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39"/>
      <c r="O20" s="39"/>
      <c r="P20" s="31"/>
      <c r="Q20" s="31" t="e">
        <f>SUM(Q18:Q19)</f>
        <v>#DIV/0!</v>
      </c>
      <c r="R20" s="32"/>
    </row>
    <row r="21" spans="1:18" ht="13.5" customHeight="1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0"/>
    </row>
    <row r="22" spans="1:18" s="21" customFormat="1" ht="13.5" customHeight="1" x14ac:dyDescent="0.25">
      <c r="C22" s="21" t="s">
        <v>8</v>
      </c>
    </row>
    <row r="23" spans="1:18" s="21" customFormat="1" ht="15" customHeight="1" x14ac:dyDescent="0.25">
      <c r="C23" s="22" t="s">
        <v>25</v>
      </c>
    </row>
    <row r="24" spans="1:18" s="21" customFormat="1" ht="15" customHeight="1" x14ac:dyDescent="0.25">
      <c r="C24" s="22" t="s">
        <v>26</v>
      </c>
    </row>
    <row r="25" spans="1:18" s="21" customFormat="1" ht="15" customHeight="1" x14ac:dyDescent="0.25">
      <c r="C25" s="22" t="s">
        <v>27</v>
      </c>
    </row>
    <row r="26" spans="1:18" ht="13.5" customHeight="1" x14ac:dyDescent="0.25">
      <c r="L26" s="23"/>
    </row>
    <row r="27" spans="1:18" s="2" customFormat="1" ht="13.5" customHeight="1" x14ac:dyDescent="0.3">
      <c r="C27" s="24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8" s="2" customFormat="1" ht="13.5" customHeight="1" x14ac:dyDescent="0.3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8" s="2" customFormat="1" ht="13.5" customHeight="1" x14ac:dyDescent="0.3">
      <c r="C29" s="40" t="s">
        <v>51</v>
      </c>
      <c r="D29" s="25"/>
      <c r="E29" s="25"/>
      <c r="F29" s="45" t="s">
        <v>52</v>
      </c>
      <c r="G29" s="45"/>
      <c r="H29" s="45"/>
      <c r="I29" s="45"/>
      <c r="J29" s="45"/>
      <c r="K29" s="26"/>
      <c r="L29" s="45"/>
      <c r="M29" s="45"/>
      <c r="N29" s="45"/>
      <c r="O29" s="45"/>
      <c r="P29" s="45"/>
      <c r="Q29" s="27"/>
    </row>
    <row r="30" spans="1:18" s="2" customFormat="1" ht="13.5" customHeight="1" x14ac:dyDescent="0.3">
      <c r="C30" s="41" t="s">
        <v>2</v>
      </c>
      <c r="D30" s="25"/>
      <c r="E30" s="25"/>
      <c r="F30" s="43" t="s">
        <v>21</v>
      </c>
      <c r="G30" s="43"/>
      <c r="H30" s="43"/>
      <c r="I30" s="43"/>
      <c r="J30" s="43"/>
      <c r="K30" s="1"/>
      <c r="L30" s="44" t="s">
        <v>7</v>
      </c>
      <c r="M30" s="44"/>
      <c r="N30" s="44"/>
      <c r="O30" s="43"/>
      <c r="P30" s="43"/>
    </row>
    <row r="31" spans="1:18" ht="13.5" customHeight="1" x14ac:dyDescent="0.25">
      <c r="C31" s="28"/>
    </row>
    <row r="32" spans="1:18" ht="13.5" customHeight="1" x14ac:dyDescent="0.25">
      <c r="C32" s="24" t="s">
        <v>22</v>
      </c>
    </row>
    <row r="33" spans="3:18" ht="13.5" customHeight="1" x14ac:dyDescent="0.25"/>
    <row r="34" spans="3:18" x14ac:dyDescent="0.25">
      <c r="C34" s="40"/>
      <c r="D34" s="25"/>
      <c r="E34" s="25"/>
      <c r="F34" s="45" t="s">
        <v>47</v>
      </c>
      <c r="G34" s="45"/>
      <c r="H34" s="45"/>
      <c r="I34" s="45"/>
      <c r="J34" s="45"/>
      <c r="K34" s="26"/>
      <c r="L34" s="45"/>
      <c r="M34" s="45"/>
      <c r="N34" s="45"/>
      <c r="O34" s="45"/>
      <c r="P34" s="45"/>
    </row>
    <row r="35" spans="3:18" x14ac:dyDescent="0.25">
      <c r="C35" s="41" t="s">
        <v>2</v>
      </c>
      <c r="D35" s="25"/>
      <c r="E35" s="25"/>
      <c r="F35" s="43" t="s">
        <v>21</v>
      </c>
      <c r="G35" s="43"/>
      <c r="H35" s="43"/>
      <c r="I35" s="43"/>
      <c r="J35" s="43"/>
      <c r="L35" s="44" t="s">
        <v>7</v>
      </c>
      <c r="M35" s="44"/>
      <c r="N35" s="44"/>
      <c r="O35" s="43"/>
      <c r="P35" s="43"/>
    </row>
    <row r="38" spans="3:18" x14ac:dyDescent="0.25">
      <c r="C38" s="24" t="s">
        <v>42</v>
      </c>
    </row>
    <row r="40" spans="3:18" x14ac:dyDescent="0.25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</sheetData>
  <sheetProtection formatCells="0" formatColumns="0" formatRows="0" insertHyperlinks="0" sort="0" autoFilter="0"/>
  <protectedRanges>
    <protectedRange sqref="L16:N17" name="Диапазон7"/>
    <protectedRange sqref="O6:Q7 D6:N7" name="Диапазон1"/>
    <protectedRange sqref="O10:Q11 D10:N11" name="Диапазон2"/>
    <protectedRange sqref="E18:E19 A18:C19" name="Диапазон3"/>
    <protectedRange sqref="C29 F29 L29 L34 C34 F34" name="Диапазон5"/>
    <protectedRange sqref="D23:Q25" name="Диапазон6"/>
    <protectedRange sqref="C23:C25" name="Диапазон6_1"/>
    <protectedRange sqref="L18:N19" name="Диапазон4_1"/>
    <protectedRange sqref="D18:D19" name="Диапазон3_2"/>
    <protectedRange sqref="G18:I19" name="Диапазон3_4"/>
    <protectedRange sqref="F18:F19" name="Диапазон3_3_1"/>
    <protectedRange sqref="O12:Q12 D12:N12" name="Диапазон2_1"/>
  </protectedRanges>
  <mergeCells count="40">
    <mergeCell ref="D10:Q10"/>
    <mergeCell ref="C4:Q4"/>
    <mergeCell ref="D6:Q6"/>
    <mergeCell ref="D7:Q7"/>
    <mergeCell ref="D8:Q8"/>
    <mergeCell ref="D9:Q9"/>
    <mergeCell ref="D11:Q11"/>
    <mergeCell ref="D12:Q12"/>
    <mergeCell ref="A14:A16"/>
    <mergeCell ref="B14:B16"/>
    <mergeCell ref="C14:C16"/>
    <mergeCell ref="D14:D16"/>
    <mergeCell ref="E14:E16"/>
    <mergeCell ref="F14:I14"/>
    <mergeCell ref="J14:J16"/>
    <mergeCell ref="K14:K16"/>
    <mergeCell ref="L14:N14"/>
    <mergeCell ref="O14:O16"/>
    <mergeCell ref="P14:P16"/>
    <mergeCell ref="Q14:Q16"/>
    <mergeCell ref="R14:R16"/>
    <mergeCell ref="L15:N15"/>
    <mergeCell ref="C20:M20"/>
    <mergeCell ref="F29:J29"/>
    <mergeCell ref="L29:N29"/>
    <mergeCell ref="O29:P29"/>
    <mergeCell ref="F15:F16"/>
    <mergeCell ref="G15:G16"/>
    <mergeCell ref="H15:H16"/>
    <mergeCell ref="I15:I16"/>
    <mergeCell ref="F35:J35"/>
    <mergeCell ref="L35:N35"/>
    <mergeCell ref="O35:P35"/>
    <mergeCell ref="C40:R40"/>
    <mergeCell ref="F30:J30"/>
    <mergeCell ref="L30:N30"/>
    <mergeCell ref="O30:P30"/>
    <mergeCell ref="F34:J34"/>
    <mergeCell ref="L34:N34"/>
    <mergeCell ref="O34:P34"/>
  </mergeCells>
  <dataValidations count="1">
    <dataValidation type="list" allowBlank="1" showInputMessage="1" showErrorMessage="1" sqref="D7:Q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</vt:lpstr>
      <vt:lpstr>'Обоснование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2021-08-16T06:04:34Z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